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ОЯСНИТЕЛЬНАЯ ДЛЯ ДЕПУТАТОВ\"/>
    </mc:Choice>
  </mc:AlternateContent>
  <bookViews>
    <workbookView xWindow="0" yWindow="0" windowWidth="16380" windowHeight="8190" tabRatio="500"/>
  </bookViews>
  <sheets>
    <sheet name="Приложение №4" sheetId="1" r:id="rId1"/>
  </sheets>
  <definedNames>
    <definedName name="_xlnm.Print_Titles" localSheetId="0">'Приложение №4'!$7:$8</definedName>
    <definedName name="_xlnm.Print_Area" localSheetId="0">'Приложение №4'!$A$1:$J$72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3" i="1" l="1"/>
  <c r="G63" i="1"/>
  <c r="G66" i="1" s="1"/>
  <c r="E63" i="1"/>
  <c r="E66" i="1" s="1"/>
  <c r="I61" i="1"/>
  <c r="G61" i="1"/>
  <c r="H61" i="1" s="1"/>
  <c r="E61" i="1"/>
  <c r="I59" i="1"/>
  <c r="G59" i="1"/>
  <c r="H59" i="1" s="1"/>
  <c r="E59" i="1"/>
  <c r="I55" i="1"/>
  <c r="G55" i="1"/>
  <c r="H55" i="1" s="1"/>
  <c r="E55" i="1"/>
  <c r="I50" i="1"/>
  <c r="G50" i="1"/>
  <c r="E50" i="1"/>
  <c r="F50" i="1" s="1"/>
  <c r="I48" i="1"/>
  <c r="G48" i="1"/>
  <c r="E48" i="1"/>
  <c r="I45" i="1"/>
  <c r="G45" i="1"/>
  <c r="H45" i="1" s="1"/>
  <c r="E45" i="1"/>
  <c r="F45" i="1" s="1"/>
  <c r="I39" i="1"/>
  <c r="I72" i="1" s="1"/>
  <c r="G39" i="1"/>
  <c r="H39" i="1" s="1"/>
  <c r="E39" i="1"/>
  <c r="F39" i="1" s="1"/>
  <c r="I37" i="1"/>
  <c r="G37" i="1"/>
  <c r="E37" i="1"/>
  <c r="F37" i="1" s="1"/>
  <c r="I32" i="1"/>
  <c r="G32" i="1"/>
  <c r="H32" i="1" s="1"/>
  <c r="E32" i="1"/>
  <c r="F32" i="1" s="1"/>
  <c r="I25" i="1"/>
  <c r="G25" i="1"/>
  <c r="H25" i="1" s="1"/>
  <c r="E25" i="1"/>
  <c r="I21" i="1"/>
  <c r="G21" i="1"/>
  <c r="H21" i="1" s="1"/>
  <c r="E21" i="1"/>
  <c r="F21" i="1" s="1"/>
  <c r="I19" i="1"/>
  <c r="G19" i="1"/>
  <c r="H19" i="1" s="1"/>
  <c r="E19" i="1"/>
  <c r="F19" i="1" s="1"/>
  <c r="I11" i="1"/>
  <c r="G11" i="1"/>
  <c r="E11" i="1"/>
  <c r="H64" i="1" l="1"/>
  <c r="H52" i="1"/>
  <c r="H48" i="1"/>
  <c r="H72" i="1" s="1"/>
  <c r="H46" i="1"/>
  <c r="H33" i="1"/>
  <c r="H26" i="1"/>
  <c r="H20" i="1"/>
  <c r="H13" i="1"/>
  <c r="H58" i="1"/>
  <c r="H65" i="1"/>
  <c r="H47" i="1"/>
  <c r="H40" i="1"/>
  <c r="H34" i="1"/>
  <c r="H27" i="1"/>
  <c r="H14" i="1"/>
  <c r="H57" i="1"/>
  <c r="H38" i="1"/>
  <c r="H50" i="1"/>
  <c r="H36" i="1"/>
  <c r="H29" i="1"/>
  <c r="H62" i="1"/>
  <c r="H56" i="1"/>
  <c r="H44" i="1"/>
  <c r="H31" i="1"/>
  <c r="H24" i="1"/>
  <c r="H18" i="1"/>
  <c r="H12" i="1"/>
  <c r="H49" i="1"/>
  <c r="H30" i="1"/>
  <c r="H23" i="1"/>
  <c r="H17" i="1"/>
  <c r="H53" i="1"/>
  <c r="H22" i="1"/>
  <c r="H11" i="1"/>
  <c r="H60" i="1"/>
  <c r="H54" i="1"/>
  <c r="H41" i="1"/>
  <c r="H35" i="1"/>
  <c r="H28" i="1"/>
  <c r="H15" i="1"/>
  <c r="H51" i="1"/>
  <c r="H43" i="1"/>
  <c r="H42" i="1"/>
  <c r="H16" i="1"/>
  <c r="J11" i="1"/>
  <c r="J19" i="1"/>
  <c r="J32" i="1"/>
  <c r="J45" i="1"/>
  <c r="F59" i="1"/>
  <c r="F42" i="1"/>
  <c r="F36" i="1"/>
  <c r="F29" i="1"/>
  <c r="F22" i="1"/>
  <c r="F16" i="1"/>
  <c r="F15" i="1"/>
  <c r="F51" i="1"/>
  <c r="F17" i="1"/>
  <c r="F53" i="1"/>
  <c r="F34" i="1"/>
  <c r="F27" i="1"/>
  <c r="F14" i="1"/>
  <c r="F57" i="1"/>
  <c r="F64" i="1"/>
  <c r="F52" i="1"/>
  <c r="F46" i="1"/>
  <c r="F33" i="1"/>
  <c r="F26" i="1"/>
  <c r="F20" i="1"/>
  <c r="F13" i="1"/>
  <c r="F60" i="1"/>
  <c r="F54" i="1"/>
  <c r="F35" i="1"/>
  <c r="F28" i="1"/>
  <c r="F43" i="1"/>
  <c r="F23" i="1"/>
  <c r="F47" i="1"/>
  <c r="F62" i="1"/>
  <c r="F56" i="1"/>
  <c r="F44" i="1"/>
  <c r="F31" i="1"/>
  <c r="F24" i="1"/>
  <c r="F18" i="1"/>
  <c r="F41" i="1"/>
  <c r="F58" i="1"/>
  <c r="F12" i="1"/>
  <c r="F49" i="1"/>
  <c r="F30" i="1"/>
  <c r="F65" i="1"/>
  <c r="F40" i="1"/>
  <c r="F61" i="1"/>
  <c r="F55" i="1"/>
  <c r="F72" i="1" s="1"/>
  <c r="F38" i="1"/>
  <c r="F11" i="1"/>
  <c r="J21" i="1"/>
  <c r="H37" i="1"/>
  <c r="F48" i="1"/>
  <c r="J55" i="1"/>
  <c r="F25" i="1"/>
  <c r="I66" i="1"/>
  <c r="J25" i="1" s="1"/>
  <c r="G72" i="1"/>
  <c r="F63" i="1"/>
  <c r="E72" i="1"/>
  <c r="H63" i="1"/>
  <c r="H66" i="1" s="1"/>
  <c r="J50" i="1" l="1"/>
  <c r="J59" i="1"/>
  <c r="J63" i="1"/>
  <c r="J48" i="1"/>
  <c r="F66" i="1"/>
  <c r="J62" i="1"/>
  <c r="J56" i="1"/>
  <c r="J44" i="1"/>
  <c r="J37" i="1"/>
  <c r="J31" i="1"/>
  <c r="J24" i="1"/>
  <c r="J18" i="1"/>
  <c r="J43" i="1"/>
  <c r="J30" i="1"/>
  <c r="J23" i="1"/>
  <c r="J65" i="1"/>
  <c r="J53" i="1"/>
  <c r="J57" i="1"/>
  <c r="J64" i="1"/>
  <c r="J46" i="1"/>
  <c r="J39" i="1"/>
  <c r="J72" i="1" s="1"/>
  <c r="J13" i="1"/>
  <c r="J60" i="1"/>
  <c r="J54" i="1"/>
  <c r="J41" i="1"/>
  <c r="J35" i="1"/>
  <c r="J28" i="1"/>
  <c r="J15" i="1"/>
  <c r="J49" i="1"/>
  <c r="J40" i="1"/>
  <c r="J34" i="1"/>
  <c r="J14" i="1"/>
  <c r="J38" i="1"/>
  <c r="J42" i="1"/>
  <c r="J36" i="1"/>
  <c r="J29" i="1"/>
  <c r="J33" i="1"/>
  <c r="J26" i="1"/>
  <c r="J58" i="1"/>
  <c r="J51" i="1"/>
  <c r="J12" i="1"/>
  <c r="J17" i="1"/>
  <c r="J47" i="1"/>
  <c r="J27" i="1"/>
  <c r="J22" i="1"/>
  <c r="J16" i="1"/>
  <c r="J52" i="1"/>
  <c r="J20" i="1"/>
  <c r="J61" i="1"/>
  <c r="J66" i="1" l="1"/>
</calcChain>
</file>

<file path=xl/sharedStrings.xml><?xml version="1.0" encoding="utf-8"?>
<sst xmlns="http://schemas.openxmlformats.org/spreadsheetml/2006/main" count="101" uniqueCount="86">
  <si>
    <t>ПРИЛОЖЕНИЕ № 4</t>
  </si>
  <si>
    <t xml:space="preserve"> к пояснительной записке</t>
  </si>
  <si>
    <t>Р А С П Р Е Д Е Л Е Н И Е</t>
  </si>
  <si>
    <t>бюджетных ассигнований по разделам и подразделам классификации расходов  бюджета  Белоярского района на 2021 год и плановый период 2022 и 2023 годов</t>
  </si>
  <si>
    <t>Наименование</t>
  </si>
  <si>
    <t>КФСР_раздел</t>
  </si>
  <si>
    <t>Раздел</t>
  </si>
  <si>
    <t>Подраздел</t>
  </si>
  <si>
    <t>2021 год</t>
  </si>
  <si>
    <t>2022 год</t>
  </si>
  <si>
    <t>2023 год</t>
  </si>
  <si>
    <t>сумма на год, рублей</t>
  </si>
  <si>
    <t>% к общему объему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</si>
  <si>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</si>
  <si>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</si>
  <si>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</si>
  <si>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</si>
  <si>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</si>
  <si>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</si>
  <si>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</si>
  <si>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</si>
  <si>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</si>
  <si>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</si>
  <si>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</si>
  <si>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</si>
  <si>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</si>
  <si>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</si>
  <si>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</si>
  <si>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</si>
  <si>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</si>
  <si>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</si>
  <si>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</si>
  <si>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</si>
  <si>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</si>
  <si>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</si>
  <si>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</si>
  <si>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</si>
  <si>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</si>
  <si>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</si>
  <si>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</si>
  <si>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</si>
  <si>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</si>
  <si>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</si>
  <si>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</si>
  <si>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</si>
  <si>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</si>
  <si>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</si>
  <si>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</si>
  <si>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</si>
  <si>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</si>
  <si>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</si>
  <si>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</si>
  <si>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</si>
  <si>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</si>
  <si>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</si>
  <si>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</si>
  <si>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</si>
  <si>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</si>
  <si>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00</t>
  </si>
  <si>
    <t>Физическая культура</t>
  </si>
  <si>
    <t>11</t>
  </si>
  <si>
    <t>01</t>
  </si>
  <si>
    <t>Массовый спорт</t>
  </si>
  <si>
    <t>02</t>
  </si>
  <si>
    <t>Другие вопросы в области физической культуры и спорта</t>
  </si>
  <si>
    <t>05</t>
  </si>
  <si>
    <t>Средства массовой информации</t>
  </si>
  <si>
    <t>Периодическая печать и издательства</t>
  </si>
  <si>
    <t>12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</si>
  <si>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</si>
  <si>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</si>
  <si>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</si>
  <si>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</si>
  <si>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</si>
  <si>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</t>
  </si>
  <si>
    <t>Прочие межбюджетные трансферты общего характера</t>
  </si>
  <si>
    <t>14</t>
  </si>
  <si>
    <t>03</t>
  </si>
  <si>
    <t>Всего</t>
  </si>
  <si>
    <t>_______________________</t>
  </si>
  <si>
    <t>СПРАВОЧНО: Расходы бюджета Белоярского района на социальную сферу</t>
  </si>
  <si>
    <t>2017 год</t>
  </si>
  <si>
    <t>%</t>
  </si>
  <si>
    <t>2018 год</t>
  </si>
  <si>
    <t>2019 год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</si>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</sst>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#,##0.0"/>
    <numFmt numFmtId="166" formatCode="0.0"/>
  </numFmts>
  <fonts count="11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4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left" vertical="top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0" fontId="6" fillId="2" borderId="1" xfId="1" applyFont="1" applyFill="1" applyBorder="1" applyAlignment="1" applyProtection="1">
      <alignment horizontal="left" vertical="top" wrapText="1"/>
      <protection hidden="1"/>
    </xf>
    <xf numFmtId="0" fontId="6" fillId="2" borderId="1" xfId="1" applyFont="1" applyFill="1" applyBorder="1" applyAlignment="1" applyProtection="1">
      <alignment vertical="top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Font="1" applyFill="1" applyBorder="1" applyAlignment="1" applyProtection="1">
      <alignment vertical="top" wrapText="1"/>
      <protection hidden="1"/>
    </xf>
    <xf numFmtId="0" fontId="6" fillId="2" borderId="1" xfId="1" applyFont="1" applyFill="1" applyBorder="1" applyAlignment="1" applyProtection="1">
      <alignment horizontal="left" vertical="center" wrapText="1"/>
      <protection hidden="1"/>
    </xf>
    <xf numFmtId="4" fontId="6" fillId="2" borderId="1" xfId="1" applyNumberFormat="1" applyFont="1" applyFill="1" applyBorder="1" applyAlignment="1" applyProtection="1">
      <alignment horizontal="center"/>
      <protection hidden="1"/>
    </xf>
    <xf numFmtId="0" fontId="1" fillId="2" borderId="1" xfId="1" applyFill="1" applyBorder="1"/>
    <xf numFmtId="4" fontId="4" fillId="2" borderId="1" xfId="1" applyNumberFormat="1" applyFont="1" applyFill="1" applyBorder="1" applyAlignment="1" applyProtection="1">
      <alignment horizontal="center"/>
      <protection hidden="1"/>
    </xf>
    <xf numFmtId="0" fontId="8" fillId="2" borderId="0" xfId="1" applyFont="1" applyFill="1"/>
    <xf numFmtId="0" fontId="4" fillId="2" borderId="1" xfId="1" applyFont="1" applyFill="1" applyBorder="1" applyAlignment="1" applyProtection="1">
      <alignment horizontal="left" vertical="top"/>
      <protection hidden="1"/>
    </xf>
    <xf numFmtId="0" fontId="4" fillId="2" borderId="1" xfId="1" applyFont="1" applyFill="1" applyBorder="1" applyAlignment="1" applyProtection="1">
      <alignment vertical="top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Font="1" applyFill="1" applyBorder="1" applyAlignment="1" applyProtection="1">
      <alignment horizontal="left" vertical="top"/>
      <protection hidden="1"/>
    </xf>
    <xf numFmtId="49" fontId="6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Font="1" applyFill="1" applyBorder="1" applyAlignment="1" applyProtection="1">
      <alignment vertical="top"/>
      <protection hidden="1"/>
    </xf>
    <xf numFmtId="0" fontId="4" fillId="2" borderId="1" xfId="1" applyFont="1" applyFill="1" applyBorder="1" applyAlignment="1" applyProtection="1">
      <alignment horizontal="left" vertical="center"/>
      <protection hidden="1"/>
    </xf>
    <xf numFmtId="0" fontId="4" fillId="2" borderId="1" xfId="1" applyFont="1" applyFill="1" applyBorder="1" applyAlignment="1" applyProtection="1">
      <alignment vertical="center"/>
      <protection hidden="1"/>
    </xf>
    <xf numFmtId="0" fontId="9" fillId="2" borderId="1" xfId="0" applyFont="1" applyFill="1" applyBorder="1" applyAlignment="1">
      <alignment vertical="top" wrapText="1"/>
    </xf>
    <xf numFmtId="0" fontId="4" fillId="2" borderId="1" xfId="1" applyFont="1" applyFill="1" applyBorder="1" applyAlignment="1" applyProtection="1">
      <alignment horizontal="center" vertical="center"/>
      <protection hidden="1"/>
    </xf>
    <xf numFmtId="4" fontId="1" fillId="2" borderId="0" xfId="1" applyNumberFormat="1" applyFill="1"/>
    <xf numFmtId="0" fontId="6" fillId="2" borderId="1" xfId="0" applyFont="1" applyFill="1" applyBorder="1" applyAlignment="1">
      <alignment horizontal="left" vertical="top" wrapText="1"/>
    </xf>
    <xf numFmtId="0" fontId="4" fillId="2" borderId="1" xfId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protection hidden="1"/>
    </xf>
    <xf numFmtId="0" fontId="10" fillId="0" borderId="0" xfId="1" applyFont="1" applyAlignment="1">
      <alignment vertical="top" wrapText="1"/>
    </xf>
    <xf numFmtId="0" fontId="10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0" fontId="2" fillId="0" borderId="0" xfId="1" applyFont="1"/>
    <xf numFmtId="165" fontId="4" fillId="0" borderId="0" xfId="1" applyNumberFormat="1" applyFont="1" applyAlignment="1">
      <alignment horizontal="center" vertical="center"/>
    </xf>
    <xf numFmtId="0" fontId="4" fillId="2" borderId="1" xfId="1" applyFont="1" applyFill="1" applyBorder="1" applyAlignment="1" applyProtection="1">
      <alignment horizontal="left" vertical="top" wrapText="1"/>
      <protection hidden="1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37"/>
  <sheetViews>
    <sheetView showGridLines="0" tabSelected="1" view="pageBreakPreview" topLeftCell="A40" zoomScaleNormal="100" workbookViewId="0">
      <selection activeCell="K12" sqref="K12"/>
    </sheetView>
  </sheetViews>
  <sheetFormatPr defaultColWidth="9.140625" defaultRowHeight="15" x14ac:dyDescent="0.25"/>
  <cols>
    <col min="1" max="1" width="48.42578125" style="1" customWidth="1"/>
    <col min="2" max="2" width="11.5703125" style="1" hidden="1" customWidth="1"/>
    <col min="3" max="3" width="5.42578125" style="1" customWidth="1"/>
    <col min="4" max="4" width="5.28515625" style="1" customWidth="1"/>
    <col min="5" max="5" width="17.42578125" style="1" customWidth="1"/>
    <col min="6" max="6" width="11.5703125" style="1" customWidth="1"/>
    <col min="7" max="7" width="17" style="1" customWidth="1"/>
    <col min="8" max="8" width="12.28515625" style="1" customWidth="1"/>
    <col min="9" max="9" width="16.85546875" style="1" customWidth="1"/>
    <col min="10" max="10" width="11" style="1" customWidth="1"/>
    <col min="11" max="256" width="9.140625" style="1"/>
    <col min="257" max="257" width="48.42578125" style="1" customWidth="1"/>
    <col min="258" max="258" width="11.5703125" style="1" hidden="1" customWidth="1"/>
    <col min="259" max="259" width="5.42578125" style="1" customWidth="1"/>
    <col min="260" max="260" width="5.28515625" style="1" customWidth="1"/>
    <col min="261" max="261" width="13.7109375" style="1" customWidth="1"/>
    <col min="262" max="262" width="10.85546875" style="1" customWidth="1"/>
    <col min="263" max="263" width="13.42578125" style="1" customWidth="1"/>
    <col min="264" max="264" width="12.5703125" style="1" customWidth="1"/>
    <col min="265" max="265" width="13.7109375" style="1" customWidth="1"/>
    <col min="266" max="266" width="12.28515625" style="1" customWidth="1"/>
    <col min="267" max="512" width="9.140625" style="1"/>
    <col min="513" max="513" width="48.42578125" style="1" customWidth="1"/>
    <col min="514" max="514" width="11.5703125" style="1" hidden="1" customWidth="1"/>
    <col min="515" max="515" width="5.42578125" style="1" customWidth="1"/>
    <col min="516" max="516" width="5.28515625" style="1" customWidth="1"/>
    <col min="517" max="517" width="13.7109375" style="1" customWidth="1"/>
    <col min="518" max="518" width="10.85546875" style="1" customWidth="1"/>
    <col min="519" max="519" width="13.42578125" style="1" customWidth="1"/>
    <col min="520" max="520" width="12.5703125" style="1" customWidth="1"/>
    <col min="521" max="521" width="13.7109375" style="1" customWidth="1"/>
    <col min="522" max="522" width="12.28515625" style="1" customWidth="1"/>
    <col min="523" max="768" width="9.140625" style="1"/>
    <col min="769" max="769" width="48.42578125" style="1" customWidth="1"/>
    <col min="770" max="770" width="11.5703125" style="1" hidden="1" customWidth="1"/>
    <col min="771" max="771" width="5.42578125" style="1" customWidth="1"/>
    <col min="772" max="772" width="5.28515625" style="1" customWidth="1"/>
    <col min="773" max="773" width="13.7109375" style="1" customWidth="1"/>
    <col min="774" max="774" width="10.85546875" style="1" customWidth="1"/>
    <col min="775" max="775" width="13.42578125" style="1" customWidth="1"/>
    <col min="776" max="776" width="12.5703125" style="1" customWidth="1"/>
    <col min="777" max="777" width="13.7109375" style="1" customWidth="1"/>
    <col min="778" max="778" width="12.28515625" style="1" customWidth="1"/>
    <col min="779" max="1024" width="9.140625" style="1"/>
  </cols>
  <sheetData>
    <row r="1" spans="1:10" ht="18.75" x14ac:dyDescent="0.25">
      <c r="G1" s="59" t="s">
        <v>0</v>
      </c>
      <c r="H1" s="59"/>
      <c r="I1" s="59"/>
      <c r="J1" s="59"/>
    </row>
    <row r="2" spans="1:10" ht="18.75" x14ac:dyDescent="0.25">
      <c r="G2" s="59" t="s">
        <v>1</v>
      </c>
      <c r="H2" s="59"/>
      <c r="I2" s="59"/>
      <c r="J2" s="59"/>
    </row>
    <row r="3" spans="1:10" ht="18.75" x14ac:dyDescent="0.3">
      <c r="G3" s="53"/>
      <c r="H3" s="53"/>
      <c r="I3" s="53"/>
      <c r="J3" s="53"/>
    </row>
    <row r="4" spans="1:10" ht="18.75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36" customHeight="1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ht="15.75" customHeight="1" x14ac:dyDescent="0.25">
      <c r="A6" s="55"/>
      <c r="B6" s="55"/>
      <c r="C6" s="55"/>
      <c r="D6" s="55"/>
      <c r="E6" s="55"/>
      <c r="F6" s="55"/>
      <c r="G6" s="55"/>
      <c r="H6" s="55"/>
      <c r="I6" s="55"/>
    </row>
    <row r="7" spans="1:10" ht="15.75" customHeight="1" x14ac:dyDescent="0.25">
      <c r="A7" s="2"/>
      <c r="B7" s="2"/>
      <c r="C7" s="2"/>
      <c r="D7" s="2"/>
      <c r="E7" s="2"/>
      <c r="F7" s="2"/>
      <c r="G7" s="2"/>
      <c r="H7" s="2"/>
      <c r="I7" s="3"/>
    </row>
    <row r="8" spans="1:10" ht="20.100000000000001" customHeight="1" x14ac:dyDescent="0.25">
      <c r="A8" s="56" t="s">
        <v>4</v>
      </c>
      <c r="B8" s="4" t="s">
        <v>5</v>
      </c>
      <c r="C8" s="57" t="s">
        <v>6</v>
      </c>
      <c r="D8" s="57" t="s">
        <v>7</v>
      </c>
      <c r="E8" s="58" t="s">
        <v>8</v>
      </c>
      <c r="F8" s="58"/>
      <c r="G8" s="58" t="s">
        <v>9</v>
      </c>
      <c r="H8" s="58"/>
      <c r="I8" s="58" t="s">
        <v>10</v>
      </c>
      <c r="J8" s="58"/>
    </row>
    <row r="9" spans="1:10" ht="66" customHeight="1" x14ac:dyDescent="0.25">
      <c r="A9" s="56"/>
      <c r="B9" s="4"/>
      <c r="C9" s="57"/>
      <c r="D9" s="57"/>
      <c r="E9" s="4" t="s">
        <v>11</v>
      </c>
      <c r="F9" s="4" t="s">
        <v>12</v>
      </c>
      <c r="G9" s="4" t="s">
        <v>11</v>
      </c>
      <c r="H9" s="4" t="s">
        <v>12</v>
      </c>
      <c r="I9" s="4" t="s">
        <v>11</v>
      </c>
      <c r="J9" s="4" t="s">
        <v>12</v>
      </c>
    </row>
    <row r="10" spans="1:10" ht="18.75" customHeight="1" x14ac:dyDescent="0.25">
      <c r="A10" s="4">
        <v>1</v>
      </c>
      <c r="B10" s="4"/>
      <c r="C10" s="6">
        <v>2</v>
      </c>
      <c r="D10" s="6">
        <v>3</v>
      </c>
      <c r="E10" s="4">
        <v>4</v>
      </c>
      <c r="F10" s="4">
        <v>5</v>
      </c>
      <c r="G10" s="4">
        <v>6</v>
      </c>
      <c r="H10" s="4">
        <v>7</v>
      </c>
      <c r="I10" s="7">
        <v>8</v>
      </c>
      <c r="J10" s="5">
        <v>9</v>
      </c>
    </row>
    <row r="11" spans="1:10" s="14" customFormat="1" ht="15.75" customHeight="1" x14ac:dyDescent="0.2">
      <c r="A11" s="51" t="s">
        <v>13</v>
      </c>
      <c r="B11" s="51"/>
      <c r="C11" s="9">
        <v>1</v>
      </c>
      <c r="D11" s="10">
        <v>0</v>
      </c>
      <c r="E11" s="11">
        <f>SUM(E12:E18)</f>
        <v>434514100</v>
      </c>
      <c r="F11" s="12">
        <f>E11/E66*100</f>
        <v>12.084406548629161</v>
      </c>
      <c r="G11" s="11">
        <f>SUM(G12:G18)</f>
        <v>428044100</v>
      </c>
      <c r="H11" s="12">
        <f>G11/G66*100</f>
        <v>12.076475713902218</v>
      </c>
      <c r="I11" s="11">
        <f>SUM(I12:I18)</f>
        <v>458528400</v>
      </c>
      <c r="J11" s="13">
        <f>I11/I66*100</f>
        <v>14.408032906223154</v>
      </c>
    </row>
    <row r="12" spans="1:10" s="14" customFormat="1" ht="47.25" x14ac:dyDescent="0.2">
      <c r="A12" s="15" t="s">
        <v>14</v>
      </c>
      <c r="B12" s="16"/>
      <c r="C12" s="17">
        <v>1</v>
      </c>
      <c r="D12" s="18">
        <v>2</v>
      </c>
      <c r="E12" s="19">
        <v>7692600</v>
      </c>
      <c r="F12" s="20">
        <f>E12/E66*100</f>
        <v>0.21394128709743754</v>
      </c>
      <c r="G12" s="19">
        <v>7700100</v>
      </c>
      <c r="H12" s="20">
        <f>G12/G66*100</f>
        <v>0.21724413593042974</v>
      </c>
      <c r="I12" s="19">
        <v>7708000</v>
      </c>
      <c r="J12" s="21">
        <f>I12/I66*100</f>
        <v>0.24220335674119217</v>
      </c>
    </row>
    <row r="13" spans="1:10" s="14" customFormat="1" ht="63" x14ac:dyDescent="0.2">
      <c r="A13" s="15" t="s">
        <v>15</v>
      </c>
      <c r="B13" s="16"/>
      <c r="C13" s="17">
        <v>1</v>
      </c>
      <c r="D13" s="18">
        <v>3</v>
      </c>
      <c r="E13" s="19">
        <v>127800</v>
      </c>
      <c r="F13" s="20">
        <f>E13/E66*100</f>
        <v>3.5542854809885501E-3</v>
      </c>
      <c r="G13" s="19">
        <v>127800</v>
      </c>
      <c r="H13" s="20">
        <f>G13/G66*100</f>
        <v>3.6056415594484387E-3</v>
      </c>
      <c r="I13" s="19">
        <v>127800</v>
      </c>
      <c r="J13" s="21">
        <f>I13/I66*100</f>
        <v>4.015774389144312E-3</v>
      </c>
    </row>
    <row r="14" spans="1:10" s="14" customFormat="1" ht="67.5" customHeight="1" x14ac:dyDescent="0.2">
      <c r="A14" s="15" t="s">
        <v>16</v>
      </c>
      <c r="B14" s="16"/>
      <c r="C14" s="17">
        <v>1</v>
      </c>
      <c r="D14" s="18">
        <v>4</v>
      </c>
      <c r="E14" s="19">
        <v>186034500</v>
      </c>
      <c r="F14" s="20">
        <f>E14/E66*100</f>
        <v>5.1738632418854795</v>
      </c>
      <c r="G14" s="19">
        <v>184783700</v>
      </c>
      <c r="H14" s="20">
        <f>G14/G66*100</f>
        <v>5.2133316762805348</v>
      </c>
      <c r="I14" s="19">
        <v>185492600</v>
      </c>
      <c r="J14" s="21">
        <f>I14/I66*100</f>
        <v>5.828610582596168</v>
      </c>
    </row>
    <row r="15" spans="1:10" s="14" customFormat="1" ht="15.75" x14ac:dyDescent="0.2">
      <c r="A15" s="22" t="s">
        <v>17</v>
      </c>
      <c r="B15" s="16"/>
      <c r="C15" s="17">
        <v>1</v>
      </c>
      <c r="D15" s="18">
        <v>5</v>
      </c>
      <c r="E15" s="19">
        <v>5900</v>
      </c>
      <c r="F15" s="20">
        <f>E15/E66*100</f>
        <v>1.6408673190792207E-4</v>
      </c>
      <c r="G15" s="19">
        <v>3500</v>
      </c>
      <c r="H15" s="20">
        <f>G15/G66*100</f>
        <v>9.8746052097570703E-5</v>
      </c>
      <c r="I15" s="19">
        <v>6600</v>
      </c>
      <c r="J15" s="21">
        <f>I15/I66*100</f>
        <v>2.0738740976801613E-4</v>
      </c>
    </row>
    <row r="16" spans="1:10" s="14" customFormat="1" ht="47.25" x14ac:dyDescent="0.2">
      <c r="A16" s="15" t="s">
        <v>18</v>
      </c>
      <c r="B16" s="16"/>
      <c r="C16" s="17">
        <v>1</v>
      </c>
      <c r="D16" s="18">
        <v>6</v>
      </c>
      <c r="E16" s="19">
        <v>54312300</v>
      </c>
      <c r="F16" s="20">
        <f>E16/E66*100</f>
        <v>1.5104962388818028</v>
      </c>
      <c r="G16" s="19">
        <v>54522900</v>
      </c>
      <c r="H16" s="20">
        <f>G16/G66*100</f>
        <v>1.5382631782601821</v>
      </c>
      <c r="I16" s="19">
        <v>54625000</v>
      </c>
      <c r="J16" s="21">
        <f>I16/I66*100</f>
        <v>1.7164450391784669</v>
      </c>
    </row>
    <row r="17" spans="1:10" s="14" customFormat="1" ht="15.75" x14ac:dyDescent="0.25">
      <c r="A17" s="15" t="s">
        <v>19</v>
      </c>
      <c r="B17" s="16"/>
      <c r="C17" s="17">
        <v>1</v>
      </c>
      <c r="D17" s="18">
        <v>11</v>
      </c>
      <c r="E17" s="19">
        <v>500000</v>
      </c>
      <c r="F17" s="23">
        <f>E17/E66*100</f>
        <v>1.3905655246434074E-2</v>
      </c>
      <c r="G17" s="19">
        <v>500000</v>
      </c>
      <c r="H17" s="20">
        <f>G17/G66*100</f>
        <v>1.4106578871081528E-2</v>
      </c>
      <c r="I17" s="19">
        <v>500000</v>
      </c>
      <c r="J17" s="21">
        <f>I17/I66*100</f>
        <v>1.5711167406667888E-2</v>
      </c>
    </row>
    <row r="18" spans="1:10" s="14" customFormat="1" ht="15.75" x14ac:dyDescent="0.25">
      <c r="A18" s="15" t="s">
        <v>20</v>
      </c>
      <c r="B18" s="16"/>
      <c r="C18" s="17">
        <v>1</v>
      </c>
      <c r="D18" s="18">
        <v>13</v>
      </c>
      <c r="E18" s="19">
        <v>185841000</v>
      </c>
      <c r="F18" s="23">
        <f>E18/E66*100</f>
        <v>5.1684817533051097</v>
      </c>
      <c r="G18" s="19">
        <v>180406100</v>
      </c>
      <c r="H18" s="20">
        <f>G18/G66*100</f>
        <v>5.089825756948442</v>
      </c>
      <c r="I18" s="19">
        <v>210068400</v>
      </c>
      <c r="J18" s="21">
        <f>I18/I66*100</f>
        <v>6.6008395985017456</v>
      </c>
    </row>
    <row r="19" spans="1:10" s="14" customFormat="1" ht="15.75" x14ac:dyDescent="0.25">
      <c r="A19" s="8" t="s">
        <v>21</v>
      </c>
      <c r="B19" s="24"/>
      <c r="C19" s="9">
        <v>2</v>
      </c>
      <c r="D19" s="10">
        <v>0</v>
      </c>
      <c r="E19" s="11">
        <f>E20</f>
        <v>2356500</v>
      </c>
      <c r="F19" s="23">
        <f>E19/E66*100</f>
        <v>6.5537353176443797E-2</v>
      </c>
      <c r="G19" s="11">
        <f>G20</f>
        <v>2356500</v>
      </c>
      <c r="H19" s="12">
        <f>G19/G66*100</f>
        <v>6.6484306219407235E-2</v>
      </c>
      <c r="I19" s="11">
        <f>I20</f>
        <v>2430300</v>
      </c>
      <c r="J19" s="13">
        <f>I19/I66*100</f>
        <v>7.6365700296849942E-2</v>
      </c>
    </row>
    <row r="20" spans="1:10" s="14" customFormat="1" ht="15.75" x14ac:dyDescent="0.25">
      <c r="A20" s="15" t="s">
        <v>22</v>
      </c>
      <c r="B20" s="16"/>
      <c r="C20" s="17">
        <v>2</v>
      </c>
      <c r="D20" s="18">
        <v>3</v>
      </c>
      <c r="E20" s="19">
        <v>2356500</v>
      </c>
      <c r="F20" s="23">
        <f>E20/E66*100</f>
        <v>6.5537353176443797E-2</v>
      </c>
      <c r="G20" s="19">
        <v>2356500</v>
      </c>
      <c r="H20" s="20">
        <f>G20/G66*100</f>
        <v>6.6484306219407235E-2</v>
      </c>
      <c r="I20" s="19">
        <v>2430300</v>
      </c>
      <c r="J20" s="21">
        <f>I20/I66*100</f>
        <v>7.6365700296849942E-2</v>
      </c>
    </row>
    <row r="21" spans="1:10" s="14" customFormat="1" ht="41.25" customHeight="1" x14ac:dyDescent="0.2">
      <c r="A21" s="54" t="s">
        <v>23</v>
      </c>
      <c r="B21" s="54"/>
      <c r="C21" s="9">
        <v>3</v>
      </c>
      <c r="D21" s="10">
        <v>0</v>
      </c>
      <c r="E21" s="11">
        <f>SUM(E22:E24)</f>
        <v>22788800</v>
      </c>
      <c r="F21" s="12">
        <f>E21/E66*100</f>
        <v>0.63378639255987379</v>
      </c>
      <c r="G21" s="11">
        <f>SUM(G22:G24)</f>
        <v>21820400</v>
      </c>
      <c r="H21" s="12">
        <f>G21/G66*100</f>
        <v>0.61562238719709472</v>
      </c>
      <c r="I21" s="11">
        <f>SUM(I22:I24)</f>
        <v>22866300</v>
      </c>
      <c r="J21" s="13">
        <f>I21/I66*100</f>
        <v>0.71851253454217989</v>
      </c>
    </row>
    <row r="22" spans="1:10" s="14" customFormat="1" ht="15.75" x14ac:dyDescent="0.25">
      <c r="A22" s="25" t="s">
        <v>24</v>
      </c>
      <c r="B22" s="25"/>
      <c r="C22" s="17">
        <v>3</v>
      </c>
      <c r="D22" s="18">
        <v>4</v>
      </c>
      <c r="E22" s="26">
        <v>5995700</v>
      </c>
      <c r="F22" s="20">
        <f>E22/E66*100</f>
        <v>0.16674827432208958</v>
      </c>
      <c r="G22" s="19">
        <v>6022900</v>
      </c>
      <c r="H22" s="20">
        <f>G22/G66*100</f>
        <v>0.16992502776527388</v>
      </c>
      <c r="I22" s="19">
        <v>6121900</v>
      </c>
      <c r="J22" s="21">
        <f>I22/I66*100</f>
        <v>0.19236439149376031</v>
      </c>
    </row>
    <row r="23" spans="1:10" s="14" customFormat="1" ht="47.25" x14ac:dyDescent="0.2">
      <c r="A23" s="15" t="s">
        <v>25</v>
      </c>
      <c r="B23" s="16"/>
      <c r="C23" s="17">
        <v>3</v>
      </c>
      <c r="D23" s="18">
        <v>9</v>
      </c>
      <c r="E23" s="19">
        <v>15145000</v>
      </c>
      <c r="F23" s="20">
        <f>E23/E66*100</f>
        <v>0.42120229741448811</v>
      </c>
      <c r="G23" s="19">
        <v>14345300</v>
      </c>
      <c r="H23" s="20">
        <f>G23/G66*100</f>
        <v>0.40472621175865164</v>
      </c>
      <c r="I23" s="19">
        <v>15292200</v>
      </c>
      <c r="J23" s="21">
        <f>I23/I66*100</f>
        <v>0.48051662843249338</v>
      </c>
    </row>
    <row r="24" spans="1:10" s="14" customFormat="1" ht="47.25" x14ac:dyDescent="0.2">
      <c r="A24" s="15" t="s">
        <v>26</v>
      </c>
      <c r="B24" s="27"/>
      <c r="C24" s="17">
        <v>3</v>
      </c>
      <c r="D24" s="18">
        <v>14</v>
      </c>
      <c r="E24" s="19">
        <v>1648100</v>
      </c>
      <c r="F24" s="20">
        <f>E24/E66*100</f>
        <v>4.5835820823296E-2</v>
      </c>
      <c r="G24" s="19">
        <v>1452200</v>
      </c>
      <c r="H24" s="20">
        <f>G24/G66*100</f>
        <v>4.0971147673169186E-2</v>
      </c>
      <c r="I24" s="19">
        <v>1452200</v>
      </c>
      <c r="J24" s="21">
        <f>I24/I66*100</f>
        <v>4.5631514615926218E-2</v>
      </c>
    </row>
    <row r="25" spans="1:10" s="14" customFormat="1" ht="15.75" customHeight="1" x14ac:dyDescent="0.2">
      <c r="A25" s="51" t="s">
        <v>27</v>
      </c>
      <c r="B25" s="51"/>
      <c r="C25" s="9">
        <v>4</v>
      </c>
      <c r="D25" s="10">
        <v>0</v>
      </c>
      <c r="E25" s="11">
        <f>E27+E28+E29+E30+E31+E26</f>
        <v>193309800</v>
      </c>
      <c r="F25" s="20">
        <f>E25/E66*100</f>
        <v>5.3761988691142442</v>
      </c>
      <c r="G25" s="11">
        <f>G27+G28+G29+G30+G31+G26</f>
        <v>136762800</v>
      </c>
      <c r="H25" s="12">
        <f>G25/G66*100</f>
        <v>3.8585104496598972</v>
      </c>
      <c r="I25" s="11">
        <f>I27+I28+I29+I30+I31+I26</f>
        <v>134094400</v>
      </c>
      <c r="J25" s="13">
        <f>I25/I66*100</f>
        <v>4.2135591333933728</v>
      </c>
    </row>
    <row r="26" spans="1:10" s="14" customFormat="1" ht="15.75" x14ac:dyDescent="0.2">
      <c r="A26" s="22" t="s">
        <v>28</v>
      </c>
      <c r="B26" s="8"/>
      <c r="C26" s="17">
        <v>4</v>
      </c>
      <c r="D26" s="18">
        <v>1</v>
      </c>
      <c r="E26" s="19">
        <v>3977600</v>
      </c>
      <c r="F26" s="20">
        <f>E26/E66*100</f>
        <v>0.11062226861643235</v>
      </c>
      <c r="G26" s="19">
        <v>3929400</v>
      </c>
      <c r="H26" s="20">
        <f>G26/G66*100</f>
        <v>0.11086078203205552</v>
      </c>
      <c r="I26" s="19">
        <v>3707400</v>
      </c>
      <c r="J26" s="21">
        <f>I26/I66*100</f>
        <v>0.11649516408696106</v>
      </c>
    </row>
    <row r="27" spans="1:10" s="14" customFormat="1" ht="15.75" x14ac:dyDescent="0.2">
      <c r="A27" s="15" t="s">
        <v>29</v>
      </c>
      <c r="B27" s="16"/>
      <c r="C27" s="17">
        <v>4</v>
      </c>
      <c r="D27" s="18">
        <v>5</v>
      </c>
      <c r="E27" s="19">
        <v>29776100</v>
      </c>
      <c r="F27" s="20">
        <f>E27/E66*100</f>
        <v>0.82811236236669128</v>
      </c>
      <c r="G27" s="19">
        <v>20620200</v>
      </c>
      <c r="H27" s="20">
        <f>G27/G66*100</f>
        <v>0.58176095527495064</v>
      </c>
      <c r="I27" s="19">
        <v>20506400</v>
      </c>
      <c r="J27" s="21">
        <f>I27/I66*100</f>
        <v>0.64435896661618886</v>
      </c>
    </row>
    <row r="28" spans="1:10" s="14" customFormat="1" ht="15.75" x14ac:dyDescent="0.2">
      <c r="A28" s="15" t="s">
        <v>30</v>
      </c>
      <c r="B28" s="16"/>
      <c r="C28" s="17">
        <v>4</v>
      </c>
      <c r="D28" s="18">
        <v>8</v>
      </c>
      <c r="E28" s="19">
        <v>71379800</v>
      </c>
      <c r="F28" s="20">
        <f>E28/E66*100</f>
        <v>1.9851657807188301</v>
      </c>
      <c r="G28" s="19">
        <v>22410800</v>
      </c>
      <c r="H28" s="20">
        <f>G28/G66*100</f>
        <v>0.63227943552806776</v>
      </c>
      <c r="I28" s="19">
        <v>23627400</v>
      </c>
      <c r="J28" s="21">
        <f>I28/I66*100</f>
        <v>0.74242807356860974</v>
      </c>
    </row>
    <row r="29" spans="1:10" s="14" customFormat="1" ht="15.75" x14ac:dyDescent="0.2">
      <c r="A29" s="15" t="s">
        <v>31</v>
      </c>
      <c r="B29" s="16"/>
      <c r="C29" s="17">
        <v>4</v>
      </c>
      <c r="D29" s="18">
        <v>9</v>
      </c>
      <c r="E29" s="19">
        <v>64088200</v>
      </c>
      <c r="F29" s="20">
        <f>E29/E66*100</f>
        <v>1.7823768291290325</v>
      </c>
      <c r="G29" s="19">
        <v>66588200</v>
      </c>
      <c r="H29" s="20">
        <f>G29/G66*100</f>
        <v>1.878663390366702</v>
      </c>
      <c r="I29" s="19">
        <v>64588200</v>
      </c>
      <c r="J29" s="21">
        <f>I29/I66*100</f>
        <v>2.0295120453906939</v>
      </c>
    </row>
    <row r="30" spans="1:10" s="14" customFormat="1" ht="15.75" x14ac:dyDescent="0.2">
      <c r="A30" s="15" t="s">
        <v>32</v>
      </c>
      <c r="B30" s="16"/>
      <c r="C30" s="17">
        <v>4</v>
      </c>
      <c r="D30" s="18">
        <v>10</v>
      </c>
      <c r="E30" s="19">
        <v>11229200</v>
      </c>
      <c r="F30" s="20">
        <f>E30/E66*100</f>
        <v>0.31229876778651505</v>
      </c>
      <c r="G30" s="19">
        <v>11305300</v>
      </c>
      <c r="H30" s="20">
        <f>G30/G66*100</f>
        <v>0.31895821222247595</v>
      </c>
      <c r="I30" s="19">
        <v>9756100</v>
      </c>
      <c r="J30" s="21">
        <f>I30/I66*100</f>
        <v>0.30655944067238516</v>
      </c>
    </row>
    <row r="31" spans="1:10" s="14" customFormat="1" ht="31.5" x14ac:dyDescent="0.2">
      <c r="A31" s="15" t="s">
        <v>33</v>
      </c>
      <c r="B31" s="16"/>
      <c r="C31" s="17">
        <v>4</v>
      </c>
      <c r="D31" s="18">
        <v>12</v>
      </c>
      <c r="E31" s="19">
        <v>12858900</v>
      </c>
      <c r="F31" s="20">
        <f>E31/E66*100</f>
        <v>0.3576228604967423</v>
      </c>
      <c r="G31" s="19">
        <v>11908900</v>
      </c>
      <c r="H31" s="20">
        <f>G31/G66*100</f>
        <v>0.33598767423564563</v>
      </c>
      <c r="I31" s="19">
        <v>11908900</v>
      </c>
      <c r="J31" s="21">
        <f>I31/I66*100</f>
        <v>0.37420544305853443</v>
      </c>
    </row>
    <row r="32" spans="1:10" s="14" customFormat="1" ht="15.75" customHeight="1" x14ac:dyDescent="0.25">
      <c r="A32" s="51" t="s">
        <v>34</v>
      </c>
      <c r="B32" s="51"/>
      <c r="C32" s="9">
        <v>5</v>
      </c>
      <c r="D32" s="10">
        <v>0</v>
      </c>
      <c r="E32" s="28">
        <f>E33+E34+E35+E36</f>
        <v>715004300</v>
      </c>
      <c r="F32" s="12">
        <f>E32/E66*100</f>
        <v>19.885206591035846</v>
      </c>
      <c r="G32" s="11">
        <f>G33+G34+G35+G36</f>
        <v>766388300</v>
      </c>
      <c r="H32" s="12">
        <f>G32/G66*100</f>
        <v>21.622233999648184</v>
      </c>
      <c r="I32" s="11">
        <f>I33+I34+I35+I36</f>
        <v>342018000</v>
      </c>
      <c r="J32" s="13">
        <f>I32/I66*100</f>
        <v>10.747004108187475</v>
      </c>
    </row>
    <row r="33" spans="1:10" s="14" customFormat="1" ht="15.75" x14ac:dyDescent="0.25">
      <c r="A33" s="15" t="s">
        <v>35</v>
      </c>
      <c r="B33" s="16"/>
      <c r="C33" s="17">
        <v>5</v>
      </c>
      <c r="D33" s="18">
        <v>1</v>
      </c>
      <c r="E33" s="26">
        <v>304990100</v>
      </c>
      <c r="F33" s="20">
        <f>E33/E66*100</f>
        <v>8.4821743683509059</v>
      </c>
      <c r="G33" s="19">
        <v>184355800</v>
      </c>
      <c r="H33" s="20">
        <f>G33/G66*100</f>
        <v>5.2012592660826638</v>
      </c>
      <c r="I33" s="19">
        <v>204213600</v>
      </c>
      <c r="J33" s="21">
        <f>I33/I66*100</f>
        <v>6.4168681126366272</v>
      </c>
    </row>
    <row r="34" spans="1:10" s="14" customFormat="1" ht="15.75" x14ac:dyDescent="0.25">
      <c r="A34" s="15" t="s">
        <v>36</v>
      </c>
      <c r="B34" s="16"/>
      <c r="C34" s="17">
        <v>5</v>
      </c>
      <c r="D34" s="18">
        <v>2</v>
      </c>
      <c r="E34" s="26">
        <v>308841900</v>
      </c>
      <c r="F34" s="20">
        <f>E34/E66*100</f>
        <v>8.5892979741073372</v>
      </c>
      <c r="G34" s="19">
        <v>475618900</v>
      </c>
      <c r="H34" s="20">
        <f>G34/G66*100</f>
        <v>13.418711050854077</v>
      </c>
      <c r="I34" s="19">
        <v>48890800</v>
      </c>
      <c r="J34" s="21">
        <f>I34/I66*100</f>
        <v>1.5362630868918368</v>
      </c>
    </row>
    <row r="35" spans="1:10" s="14" customFormat="1" ht="15.75" x14ac:dyDescent="0.25">
      <c r="A35" s="15" t="s">
        <v>37</v>
      </c>
      <c r="B35" s="16"/>
      <c r="C35" s="17">
        <v>5</v>
      </c>
      <c r="D35" s="18">
        <v>3</v>
      </c>
      <c r="E35" s="26">
        <v>101139400</v>
      </c>
      <c r="F35" s="20">
        <f>E35/E66*100</f>
        <v>2.8128192564623888</v>
      </c>
      <c r="G35" s="19">
        <v>106380700</v>
      </c>
      <c r="H35" s="20">
        <f>G35/G66*100</f>
        <v>3.0013354698217256</v>
      </c>
      <c r="I35" s="19">
        <v>88880700</v>
      </c>
      <c r="J35" s="21">
        <f>I35/I66*100</f>
        <v>2.7928391138436535</v>
      </c>
    </row>
    <row r="36" spans="1:10" s="14" customFormat="1" ht="31.5" x14ac:dyDescent="0.2">
      <c r="A36" s="15" t="s">
        <v>38</v>
      </c>
      <c r="B36" s="16"/>
      <c r="C36" s="17">
        <v>5</v>
      </c>
      <c r="D36" s="18">
        <v>5</v>
      </c>
      <c r="E36" s="19">
        <v>32900</v>
      </c>
      <c r="F36" s="20">
        <f>E36/E66*100</f>
        <v>9.149921152153622E-4</v>
      </c>
      <c r="G36" s="19">
        <v>32900</v>
      </c>
      <c r="H36" s="20">
        <f>G36/G66*100</f>
        <v>9.2821288971716451E-4</v>
      </c>
      <c r="I36" s="19">
        <v>32900</v>
      </c>
      <c r="J36" s="21">
        <f>I36/I66*100</f>
        <v>1.0337948153587471E-3</v>
      </c>
    </row>
    <row r="37" spans="1:10" s="14" customFormat="1" ht="15.75" customHeight="1" x14ac:dyDescent="0.2">
      <c r="A37" s="51" t="s">
        <v>39</v>
      </c>
      <c r="B37" s="51"/>
      <c r="C37" s="9">
        <v>6</v>
      </c>
      <c r="D37" s="10">
        <v>0</v>
      </c>
      <c r="E37" s="11">
        <f>E38</f>
        <v>18473600</v>
      </c>
      <c r="F37" s="12">
        <f>E37/E66*100</f>
        <v>0.51377502552104903</v>
      </c>
      <c r="G37" s="11">
        <f>G38</f>
        <v>5363600</v>
      </c>
      <c r="H37" s="12">
        <f>G37/G66*100</f>
        <v>0.15132409286586576</v>
      </c>
      <c r="I37" s="11">
        <f>I38</f>
        <v>13377200</v>
      </c>
      <c r="J37" s="13">
        <f>I37/I66*100</f>
        <v>0.42034285726495529</v>
      </c>
    </row>
    <row r="38" spans="1:10" s="14" customFormat="1" ht="31.5" x14ac:dyDescent="0.2">
      <c r="A38" s="15" t="s">
        <v>40</v>
      </c>
      <c r="B38" s="16"/>
      <c r="C38" s="17">
        <v>6</v>
      </c>
      <c r="D38" s="18">
        <v>5</v>
      </c>
      <c r="E38" s="19">
        <v>18473600</v>
      </c>
      <c r="F38" s="20">
        <f>E38/E66*100</f>
        <v>0.51377502552104903</v>
      </c>
      <c r="G38" s="19">
        <v>5363600</v>
      </c>
      <c r="H38" s="20">
        <f>G38/G66*100</f>
        <v>0.15132409286586576</v>
      </c>
      <c r="I38" s="19">
        <v>13377200</v>
      </c>
      <c r="J38" s="21">
        <f>I38/I66*100</f>
        <v>0.42034285726495529</v>
      </c>
    </row>
    <row r="39" spans="1:10" s="14" customFormat="1" ht="15.75" customHeight="1" x14ac:dyDescent="0.2">
      <c r="A39" s="51" t="s">
        <v>41</v>
      </c>
      <c r="B39" s="51"/>
      <c r="C39" s="9">
        <v>7</v>
      </c>
      <c r="D39" s="10">
        <v>0</v>
      </c>
      <c r="E39" s="11">
        <f>SUM(E40:E44)</f>
        <v>1715222500</v>
      </c>
      <c r="F39" s="12">
        <f>E39/E66*100</f>
        <v>47.702585511853542</v>
      </c>
      <c r="G39" s="11">
        <f>SUM(G40:G44)</f>
        <v>1677807500</v>
      </c>
      <c r="H39" s="12">
        <f>G39/G66*100</f>
        <v>47.33624765848424</v>
      </c>
      <c r="I39" s="11">
        <f>SUM(I40:I44)</f>
        <v>1695762500</v>
      </c>
      <c r="J39" s="13">
        <f>I39/I66*100</f>
        <v>53.284817038899313</v>
      </c>
    </row>
    <row r="40" spans="1:10" s="14" customFormat="1" ht="15.75" x14ac:dyDescent="0.2">
      <c r="A40" s="15" t="s">
        <v>42</v>
      </c>
      <c r="B40" s="8"/>
      <c r="C40" s="17">
        <v>7</v>
      </c>
      <c r="D40" s="18">
        <v>1</v>
      </c>
      <c r="E40" s="19">
        <v>430769000</v>
      </c>
      <c r="F40" s="20">
        <f>E40/E66*100</f>
        <v>11.98025040970232</v>
      </c>
      <c r="G40" s="19">
        <v>427347800</v>
      </c>
      <c r="H40" s="20">
        <f>G40/G66*100</f>
        <v>12.056830892166348</v>
      </c>
      <c r="I40" s="19">
        <v>427347800</v>
      </c>
      <c r="J40" s="21">
        <f>I40/I66*100</f>
        <v>13.428265653342455</v>
      </c>
    </row>
    <row r="41" spans="1:10" s="14" customFormat="1" ht="15.75" x14ac:dyDescent="0.2">
      <c r="A41" s="15" t="s">
        <v>43</v>
      </c>
      <c r="B41" s="16"/>
      <c r="C41" s="17">
        <v>7</v>
      </c>
      <c r="D41" s="18">
        <v>2</v>
      </c>
      <c r="E41" s="19">
        <v>980698200</v>
      </c>
      <c r="F41" s="20">
        <f>E41/E66*100</f>
        <v>27.274502139996908</v>
      </c>
      <c r="G41" s="19">
        <v>959403500</v>
      </c>
      <c r="H41" s="20">
        <f>G41/G66*100</f>
        <v>27.067802283883331</v>
      </c>
      <c r="I41" s="19">
        <v>976707900</v>
      </c>
      <c r="J41" s="21">
        <f>I41/I66*100</f>
        <v>30.690442648630079</v>
      </c>
    </row>
    <row r="42" spans="1:10" s="14" customFormat="1" ht="15.75" x14ac:dyDescent="0.2">
      <c r="A42" s="15" t="s">
        <v>44</v>
      </c>
      <c r="B42" s="16"/>
      <c r="C42" s="17">
        <v>7</v>
      </c>
      <c r="D42" s="18">
        <v>3</v>
      </c>
      <c r="E42" s="19">
        <v>144051600</v>
      </c>
      <c r="F42" s="20">
        <f>E42/E66*100</f>
        <v>4.006263774594446</v>
      </c>
      <c r="G42" s="19">
        <v>130952700</v>
      </c>
      <c r="H42" s="20">
        <f>G42/G66*100</f>
        <v>3.6945891818621561</v>
      </c>
      <c r="I42" s="19">
        <v>131572000</v>
      </c>
      <c r="J42" s="21">
        <f>I42/I66*100</f>
        <v>4.134299436060215</v>
      </c>
    </row>
    <row r="43" spans="1:10" s="14" customFormat="1" ht="15.75" x14ac:dyDescent="0.2">
      <c r="A43" s="15" t="s">
        <v>45</v>
      </c>
      <c r="B43" s="16"/>
      <c r="C43" s="17">
        <v>7</v>
      </c>
      <c r="D43" s="18">
        <v>7</v>
      </c>
      <c r="E43" s="19">
        <v>77280000</v>
      </c>
      <c r="F43" s="20">
        <f>E43/E66*100</f>
        <v>2.1492580748888508</v>
      </c>
      <c r="G43" s="19">
        <v>76721000</v>
      </c>
      <c r="H43" s="20">
        <f>G43/G66*100</f>
        <v>2.1645416751364919</v>
      </c>
      <c r="I43" s="19">
        <v>76752300</v>
      </c>
      <c r="J43" s="21">
        <f>I43/I66*100</f>
        <v>2.4117364682935913</v>
      </c>
    </row>
    <row r="44" spans="1:10" s="14" customFormat="1" ht="15.75" x14ac:dyDescent="0.2">
      <c r="A44" s="15" t="s">
        <v>46</v>
      </c>
      <c r="B44" s="16"/>
      <c r="C44" s="17">
        <v>7</v>
      </c>
      <c r="D44" s="18">
        <v>9</v>
      </c>
      <c r="E44" s="19">
        <v>82423700</v>
      </c>
      <c r="F44" s="20">
        <f>E44/E66*100</f>
        <v>2.2923111126710167</v>
      </c>
      <c r="G44" s="19">
        <v>83382500</v>
      </c>
      <c r="H44" s="20">
        <f>G44/G66*100</f>
        <v>2.3524836254359109</v>
      </c>
      <c r="I44" s="19">
        <v>83382500</v>
      </c>
      <c r="J44" s="21">
        <f>I44/I66*100</f>
        <v>2.6200728325729705</v>
      </c>
    </row>
    <row r="45" spans="1:10" s="14" customFormat="1" ht="15.75" customHeight="1" x14ac:dyDescent="0.2">
      <c r="A45" s="51" t="s">
        <v>47</v>
      </c>
      <c r="B45" s="51"/>
      <c r="C45" s="9">
        <v>8</v>
      </c>
      <c r="D45" s="10">
        <v>0</v>
      </c>
      <c r="E45" s="11">
        <f>E46+E47</f>
        <v>123355200</v>
      </c>
      <c r="F45" s="12">
        <f>E45/E66*100</f>
        <v>3.4306697681098495</v>
      </c>
      <c r="G45" s="11">
        <f>G46+G47</f>
        <v>123205100</v>
      </c>
      <c r="H45" s="12">
        <f>G45/G66*100</f>
        <v>3.4760049209389736</v>
      </c>
      <c r="I45" s="11">
        <f>I46+I47</f>
        <v>123831400</v>
      </c>
      <c r="J45" s="13">
        <f>I45/I66*100</f>
        <v>3.8910717112041082</v>
      </c>
    </row>
    <row r="46" spans="1:10" s="14" customFormat="1" ht="15.75" x14ac:dyDescent="0.2">
      <c r="A46" s="15" t="s">
        <v>48</v>
      </c>
      <c r="B46" s="16"/>
      <c r="C46" s="17">
        <v>8</v>
      </c>
      <c r="D46" s="18">
        <v>1</v>
      </c>
      <c r="E46" s="19">
        <v>109396900</v>
      </c>
      <c r="F46" s="20">
        <f>E46/E66*100</f>
        <v>3.0424711528572477</v>
      </c>
      <c r="G46" s="19">
        <v>109078300</v>
      </c>
      <c r="H46" s="20">
        <f>G46/G66*100</f>
        <v>3.0774432841469843</v>
      </c>
      <c r="I46" s="19">
        <v>109610100</v>
      </c>
      <c r="J46" s="21">
        <f>I46/I66*100</f>
        <v>3.4442052611232157</v>
      </c>
    </row>
    <row r="47" spans="1:10" s="14" customFormat="1" ht="31.5" x14ac:dyDescent="0.2">
      <c r="A47" s="15" t="s">
        <v>49</v>
      </c>
      <c r="B47" s="16"/>
      <c r="C47" s="17">
        <v>8</v>
      </c>
      <c r="D47" s="18">
        <v>4</v>
      </c>
      <c r="E47" s="19">
        <v>13958300</v>
      </c>
      <c r="F47" s="20">
        <f>E47/E66*100</f>
        <v>0.38819861525260152</v>
      </c>
      <c r="G47" s="19">
        <v>14126800</v>
      </c>
      <c r="H47" s="20">
        <f>G47/G66*100</f>
        <v>0.39856163679198908</v>
      </c>
      <c r="I47" s="19">
        <v>14221300</v>
      </c>
      <c r="J47" s="21">
        <f>I47/I66*100</f>
        <v>0.4468664500808921</v>
      </c>
    </row>
    <row r="48" spans="1:10" s="29" customFormat="1" ht="15.75" x14ac:dyDescent="0.2">
      <c r="A48" s="8" t="s">
        <v>50</v>
      </c>
      <c r="B48" s="24"/>
      <c r="C48" s="9">
        <v>9</v>
      </c>
      <c r="D48" s="10">
        <v>0</v>
      </c>
      <c r="E48" s="11">
        <f>E49</f>
        <v>604600</v>
      </c>
      <c r="F48" s="12">
        <f>E48/E66*100</f>
        <v>1.6814718323988086E-2</v>
      </c>
      <c r="G48" s="11">
        <f>G49</f>
        <v>604600</v>
      </c>
      <c r="H48" s="20">
        <f>G48/G66*100</f>
        <v>1.7057675170911783E-2</v>
      </c>
      <c r="I48" s="11">
        <f>I49</f>
        <v>604600</v>
      </c>
      <c r="J48" s="21">
        <f>I48/I66*100</f>
        <v>1.8997943628142812E-2</v>
      </c>
    </row>
    <row r="49" spans="1:14" s="14" customFormat="1" ht="15.75" x14ac:dyDescent="0.2">
      <c r="A49" s="15" t="s">
        <v>51</v>
      </c>
      <c r="B49" s="16"/>
      <c r="C49" s="17">
        <v>9</v>
      </c>
      <c r="D49" s="18">
        <v>9</v>
      </c>
      <c r="E49" s="19">
        <v>604600</v>
      </c>
      <c r="F49" s="20">
        <f>E49/E66*100</f>
        <v>1.6814718323988086E-2</v>
      </c>
      <c r="G49" s="19">
        <v>604600</v>
      </c>
      <c r="H49" s="20">
        <f>G49/G66*100</f>
        <v>1.7057675170911783E-2</v>
      </c>
      <c r="I49" s="19">
        <v>604600</v>
      </c>
      <c r="J49" s="21">
        <f>I49/I66*100</f>
        <v>1.8997943628142812E-2</v>
      </c>
    </row>
    <row r="50" spans="1:14" s="14" customFormat="1" ht="15.75" customHeight="1" x14ac:dyDescent="0.2">
      <c r="A50" s="51" t="s">
        <v>52</v>
      </c>
      <c r="B50" s="51"/>
      <c r="C50" s="9">
        <v>10</v>
      </c>
      <c r="D50" s="10">
        <v>0</v>
      </c>
      <c r="E50" s="11">
        <f>E51+E52+E53+E54</f>
        <v>122967200</v>
      </c>
      <c r="F50" s="12">
        <f>E50/E66*100</f>
        <v>3.4198789796386166</v>
      </c>
      <c r="G50" s="11">
        <f>G51+G52+G53+G54</f>
        <v>125894300</v>
      </c>
      <c r="H50" s="12">
        <f>G50/G66*100</f>
        <v>3.5518757447391982</v>
      </c>
      <c r="I50" s="11">
        <f>I51+I52+I53+I54</f>
        <v>126074600</v>
      </c>
      <c r="J50" s="13">
        <f>I50/I66*100</f>
        <v>3.9615582926573829</v>
      </c>
    </row>
    <row r="51" spans="1:14" s="14" customFormat="1" ht="15.75" x14ac:dyDescent="0.2">
      <c r="A51" s="15" t="s">
        <v>53</v>
      </c>
      <c r="B51" s="16"/>
      <c r="C51" s="17">
        <v>10</v>
      </c>
      <c r="D51" s="18">
        <v>1</v>
      </c>
      <c r="E51" s="19">
        <v>2775700</v>
      </c>
      <c r="F51" s="20">
        <f>E51/E66*100</f>
        <v>7.7195854535054134E-2</v>
      </c>
      <c r="G51" s="19">
        <v>2775700</v>
      </c>
      <c r="H51" s="20">
        <f>G51/G66*100</f>
        <v>7.8311261944921981E-2</v>
      </c>
      <c r="I51" s="19">
        <v>2775700</v>
      </c>
      <c r="J51" s="21">
        <f>I51/I66*100</f>
        <v>8.7218974741376118E-2</v>
      </c>
    </row>
    <row r="52" spans="1:14" s="14" customFormat="1" ht="15.75" x14ac:dyDescent="0.2">
      <c r="A52" s="15" t="s">
        <v>54</v>
      </c>
      <c r="B52" s="16"/>
      <c r="C52" s="17">
        <v>10</v>
      </c>
      <c r="D52" s="18">
        <v>3</v>
      </c>
      <c r="E52" s="19">
        <v>1934200</v>
      </c>
      <c r="F52" s="20">
        <f>E52/E66*100</f>
        <v>5.379263675530558E-2</v>
      </c>
      <c r="G52" s="19">
        <v>1934200</v>
      </c>
      <c r="H52" s="20">
        <f>G52/G66*100</f>
        <v>5.4569889704891787E-2</v>
      </c>
      <c r="I52" s="19">
        <v>1934200</v>
      </c>
      <c r="J52" s="21">
        <f>I52/I66*100</f>
        <v>6.0777079995954053E-2</v>
      </c>
    </row>
    <row r="53" spans="1:14" s="14" customFormat="1" ht="15.75" x14ac:dyDescent="0.2">
      <c r="A53" s="15" t="s">
        <v>55</v>
      </c>
      <c r="B53" s="16"/>
      <c r="C53" s="17">
        <v>10</v>
      </c>
      <c r="D53" s="18">
        <v>4</v>
      </c>
      <c r="E53" s="19">
        <v>101281000</v>
      </c>
      <c r="F53" s="20">
        <f>E53/E66*100</f>
        <v>2.8167573380281792</v>
      </c>
      <c r="G53" s="19">
        <v>103360400</v>
      </c>
      <c r="H53" s="20">
        <f>G53/G66*100</f>
        <v>2.9161232694930703</v>
      </c>
      <c r="I53" s="19">
        <v>103356000</v>
      </c>
      <c r="J53" s="21">
        <f>I53/I66*100</f>
        <v>3.2476868369671328</v>
      </c>
    </row>
    <row r="54" spans="1:14" s="14" customFormat="1" ht="31.5" x14ac:dyDescent="0.2">
      <c r="A54" s="15" t="s">
        <v>56</v>
      </c>
      <c r="B54" s="16"/>
      <c r="C54" s="17">
        <v>10</v>
      </c>
      <c r="D54" s="18">
        <v>6</v>
      </c>
      <c r="E54" s="19">
        <v>16976300</v>
      </c>
      <c r="F54" s="20">
        <f>E54/E66*100</f>
        <v>0.47213315032007758</v>
      </c>
      <c r="G54" s="19">
        <v>17824000</v>
      </c>
      <c r="H54" s="20">
        <f>G54/G66*100</f>
        <v>0.50287132359631426</v>
      </c>
      <c r="I54" s="19">
        <v>18008700</v>
      </c>
      <c r="J54" s="21">
        <f>I54/I66*100</f>
        <v>0.56587540095291999</v>
      </c>
    </row>
    <row r="55" spans="1:14" s="14" customFormat="1" ht="15.75" x14ac:dyDescent="0.2">
      <c r="A55" s="30" t="s">
        <v>57</v>
      </c>
      <c r="B55" s="31"/>
      <c r="C55" s="32">
        <v>11</v>
      </c>
      <c r="D55" s="32" t="s">
        <v>58</v>
      </c>
      <c r="E55" s="11">
        <f>E56+E58+E57</f>
        <v>80482800</v>
      </c>
      <c r="F55" s="12">
        <f>E55/E66*100</f>
        <v>2.2383321401354088</v>
      </c>
      <c r="G55" s="11">
        <f>G56+G58+G57</f>
        <v>85126400</v>
      </c>
      <c r="H55" s="12">
        <f>G55/G66*100</f>
        <v>2.4016845512224694</v>
      </c>
      <c r="I55" s="11">
        <f>I56+I58+I57</f>
        <v>86130200</v>
      </c>
      <c r="J55" s="13">
        <f>I55/I66*100</f>
        <v>2.7064119819395733</v>
      </c>
    </row>
    <row r="56" spans="1:14" s="14" customFormat="1" ht="15.75" x14ac:dyDescent="0.2">
      <c r="A56" s="33" t="s">
        <v>59</v>
      </c>
      <c r="B56" s="31"/>
      <c r="C56" s="34" t="s">
        <v>60</v>
      </c>
      <c r="D56" s="34" t="s">
        <v>61</v>
      </c>
      <c r="E56" s="19">
        <v>2387100</v>
      </c>
      <c r="F56" s="20">
        <f>E56/E66*100</f>
        <v>6.6388379277525555E-2</v>
      </c>
      <c r="G56" s="19">
        <v>363600</v>
      </c>
      <c r="H56" s="20">
        <f>G56/G66*100</f>
        <v>1.0258304155050486E-2</v>
      </c>
      <c r="I56" s="19">
        <v>870900</v>
      </c>
      <c r="J56" s="21">
        <f>I56/I66*100</f>
        <v>2.7365711388934129E-2</v>
      </c>
    </row>
    <row r="57" spans="1:14" s="14" customFormat="1" ht="15.75" x14ac:dyDescent="0.2">
      <c r="A57" s="33" t="s">
        <v>62</v>
      </c>
      <c r="B57" s="31"/>
      <c r="C57" s="34" t="s">
        <v>60</v>
      </c>
      <c r="D57" s="34" t="s">
        <v>63</v>
      </c>
      <c r="E57" s="19">
        <v>73994400</v>
      </c>
      <c r="F57" s="20">
        <f>E57/E66*100</f>
        <v>2.0578812331334828</v>
      </c>
      <c r="G57" s="19">
        <v>79520100</v>
      </c>
      <c r="H57" s="20">
        <f>G57/G66*100</f>
        <v>2.2435131249725804</v>
      </c>
      <c r="I57" s="19">
        <v>79980200</v>
      </c>
      <c r="J57" s="21">
        <f>I57/I66*100</f>
        <v>2.5131646228375581</v>
      </c>
    </row>
    <row r="58" spans="1:14" s="14" customFormat="1" ht="31.5" x14ac:dyDescent="0.2">
      <c r="A58" s="15" t="s">
        <v>64</v>
      </c>
      <c r="B58" s="35"/>
      <c r="C58" s="34" t="s">
        <v>60</v>
      </c>
      <c r="D58" s="34" t="s">
        <v>65</v>
      </c>
      <c r="E58" s="19">
        <v>4101300</v>
      </c>
      <c r="F58" s="20">
        <f>E58/E66*100</f>
        <v>0.11406252772440016</v>
      </c>
      <c r="G58" s="19">
        <v>5242700</v>
      </c>
      <c r="H58" s="20">
        <f>G58/G66*100</f>
        <v>0.14791312209483826</v>
      </c>
      <c r="I58" s="19">
        <v>5279100</v>
      </c>
      <c r="J58" s="21">
        <f>I58/I66*100</f>
        <v>0.16588164771308089</v>
      </c>
    </row>
    <row r="59" spans="1:14" s="14" customFormat="1" ht="20.25" customHeight="1" x14ac:dyDescent="0.2">
      <c r="A59" s="36" t="s">
        <v>66</v>
      </c>
      <c r="B59" s="37"/>
      <c r="C59" s="32">
        <v>12</v>
      </c>
      <c r="D59" s="32" t="s">
        <v>58</v>
      </c>
      <c r="E59" s="11">
        <f>E60</f>
        <v>23438900</v>
      </c>
      <c r="F59" s="12">
        <f>E59/E66*100</f>
        <v>0.65186652551128732</v>
      </c>
      <c r="G59" s="11">
        <f>G60</f>
        <v>23410900</v>
      </c>
      <c r="H59" s="12">
        <f>G59/G66*100</f>
        <v>0.66049541458600503</v>
      </c>
      <c r="I59" s="11">
        <f>I60</f>
        <v>23433800</v>
      </c>
      <c r="J59" s="13">
        <f>I59/I66*100</f>
        <v>0.73634470954874798</v>
      </c>
    </row>
    <row r="60" spans="1:14" s="14" customFormat="1" ht="17.25" customHeight="1" x14ac:dyDescent="0.2">
      <c r="A60" s="33" t="s">
        <v>67</v>
      </c>
      <c r="B60" s="35"/>
      <c r="C60" s="34" t="s">
        <v>68</v>
      </c>
      <c r="D60" s="34" t="s">
        <v>63</v>
      </c>
      <c r="E60" s="19">
        <v>23438900</v>
      </c>
      <c r="F60" s="20">
        <f>E60/E66*100</f>
        <v>0.65186652551128732</v>
      </c>
      <c r="G60" s="19">
        <v>23410900</v>
      </c>
      <c r="H60" s="20">
        <f>G60/G66*100</f>
        <v>0.66049541458600503</v>
      </c>
      <c r="I60" s="19">
        <v>23433800</v>
      </c>
      <c r="J60" s="21">
        <f>I60/I66*100</f>
        <v>0.73634470954874798</v>
      </c>
    </row>
    <row r="61" spans="1:14" s="14" customFormat="1" ht="34.5" customHeight="1" x14ac:dyDescent="0.2">
      <c r="A61" s="38" t="s">
        <v>69</v>
      </c>
      <c r="B61" s="31"/>
      <c r="C61" s="32" t="s">
        <v>70</v>
      </c>
      <c r="D61" s="32" t="s">
        <v>58</v>
      </c>
      <c r="E61" s="11">
        <f>E62</f>
        <v>142000</v>
      </c>
      <c r="F61" s="12">
        <f>E61/E66*100</f>
        <v>3.9492060899872774E-3</v>
      </c>
      <c r="G61" s="11">
        <f>G62</f>
        <v>144000</v>
      </c>
      <c r="H61" s="12">
        <f>G61/G66*100</f>
        <v>4.0626947148714801E-3</v>
      </c>
      <c r="I61" s="11">
        <f>I62</f>
        <v>150000</v>
      </c>
      <c r="J61" s="13">
        <f>I61/I66*100</f>
        <v>4.7133502220003667E-3</v>
      </c>
    </row>
    <row r="62" spans="1:14" s="14" customFormat="1" ht="17.25" customHeight="1" x14ac:dyDescent="0.2">
      <c r="A62" s="22" t="s">
        <v>71</v>
      </c>
      <c r="B62" s="35"/>
      <c r="C62" s="34" t="s">
        <v>70</v>
      </c>
      <c r="D62" s="34" t="s">
        <v>61</v>
      </c>
      <c r="E62" s="19">
        <v>142000</v>
      </c>
      <c r="F62" s="20">
        <f>E62/E66*100</f>
        <v>3.9492060899872774E-3</v>
      </c>
      <c r="G62" s="19">
        <v>144000</v>
      </c>
      <c r="H62" s="20">
        <f>G62/G66*100</f>
        <v>4.0626947148714801E-3</v>
      </c>
      <c r="I62" s="19">
        <v>150000</v>
      </c>
      <c r="J62" s="21">
        <f>I62/I66*100</f>
        <v>4.7133502220003667E-3</v>
      </c>
    </row>
    <row r="63" spans="1:14" s="14" customFormat="1" ht="47.25" x14ac:dyDescent="0.2">
      <c r="A63" s="8" t="s">
        <v>72</v>
      </c>
      <c r="B63" s="35"/>
      <c r="C63" s="39">
        <v>14</v>
      </c>
      <c r="D63" s="32" t="s">
        <v>58</v>
      </c>
      <c r="E63" s="11">
        <f>E64+E65</f>
        <v>142999100</v>
      </c>
      <c r="F63" s="12">
        <f>E63/E66*100</f>
        <v>3.9769923703007017</v>
      </c>
      <c r="G63" s="11">
        <f>G64+G65</f>
        <v>147517000</v>
      </c>
      <c r="H63" s="12">
        <f>G63/G66*100</f>
        <v>4.1619203906506677</v>
      </c>
      <c r="I63" s="11">
        <f>I64+I65</f>
        <v>153148000</v>
      </c>
      <c r="J63" s="13">
        <f>I63/I66*100</f>
        <v>4.8122677319927476</v>
      </c>
      <c r="K63" s="40"/>
    </row>
    <row r="64" spans="1:14" s="14" customFormat="1" ht="47.25" x14ac:dyDescent="0.2">
      <c r="A64" s="15" t="s">
        <v>73</v>
      </c>
      <c r="B64" s="35"/>
      <c r="C64" s="34">
        <v>14</v>
      </c>
      <c r="D64" s="34" t="s">
        <v>61</v>
      </c>
      <c r="E64" s="19">
        <v>121759100</v>
      </c>
      <c r="F64" s="20">
        <f>E64/E66*100</f>
        <v>3.3862801354321825</v>
      </c>
      <c r="G64" s="19">
        <v>121782200</v>
      </c>
      <c r="H64" s="20">
        <f>G64/G66*100</f>
        <v>3.4358604187876494</v>
      </c>
      <c r="I64" s="19">
        <v>121816600</v>
      </c>
      <c r="J64" s="21">
        <f>I64/I66*100</f>
        <v>3.8277619910221987</v>
      </c>
      <c r="N64" s="14" t="s">
        <v>74</v>
      </c>
    </row>
    <row r="65" spans="1:10" s="14" customFormat="1" ht="31.5" x14ac:dyDescent="0.2">
      <c r="A65" s="41" t="s">
        <v>75</v>
      </c>
      <c r="B65" s="35"/>
      <c r="C65" s="34" t="s">
        <v>76</v>
      </c>
      <c r="D65" s="34" t="s">
        <v>77</v>
      </c>
      <c r="E65" s="19">
        <v>21240000</v>
      </c>
      <c r="F65" s="20">
        <f>E65/E66*100</f>
        <v>0.59071223486851954</v>
      </c>
      <c r="G65" s="19">
        <v>25734800</v>
      </c>
      <c r="H65" s="20">
        <f>G65/G66*100</f>
        <v>0.72605997186301774</v>
      </c>
      <c r="I65" s="19">
        <v>31331400</v>
      </c>
      <c r="J65" s="21">
        <f>I65/I66*100</f>
        <v>0.98450574097054855</v>
      </c>
    </row>
    <row r="66" spans="1:10" s="14" customFormat="1" ht="15.75" customHeight="1" x14ac:dyDescent="0.25">
      <c r="A66" s="42" t="s">
        <v>78</v>
      </c>
      <c r="B66" s="43"/>
      <c r="C66" s="44"/>
      <c r="D66" s="44"/>
      <c r="E66" s="11">
        <f t="shared" ref="E66:J66" si="0">E63+E59+E55+E50+E45+E39+E37+E32+E25+E21+E19+E11+E61+E48</f>
        <v>3595659400</v>
      </c>
      <c r="F66" s="12">
        <f t="shared" si="0"/>
        <v>99.999999999999986</v>
      </c>
      <c r="G66" s="11">
        <f t="shared" si="0"/>
        <v>3544445500</v>
      </c>
      <c r="H66" s="12">
        <f t="shared" si="0"/>
        <v>100.00000000000001</v>
      </c>
      <c r="I66" s="11">
        <f t="shared" si="0"/>
        <v>3182449700</v>
      </c>
      <c r="J66" s="12">
        <f t="shared" si="0"/>
        <v>100.00000000000001</v>
      </c>
    </row>
    <row r="69" spans="1:10" x14ac:dyDescent="0.25">
      <c r="A69" s="52" t="s">
        <v>79</v>
      </c>
      <c r="B69" s="52"/>
      <c r="C69" s="52"/>
      <c r="D69" s="52"/>
      <c r="E69" s="52"/>
      <c r="F69" s="52"/>
      <c r="G69" s="52"/>
      <c r="H69" s="52"/>
      <c r="I69" s="52"/>
      <c r="J69" s="52"/>
    </row>
    <row r="71" spans="1:10" ht="68.25" hidden="1" customHeight="1" x14ac:dyDescent="0.3">
      <c r="A71" s="45" t="s">
        <v>80</v>
      </c>
      <c r="B71" s="46"/>
      <c r="C71" s="46"/>
      <c r="D71" s="46"/>
      <c r="E71" s="47" t="s">
        <v>81</v>
      </c>
      <c r="F71" s="47" t="s">
        <v>82</v>
      </c>
      <c r="G71" s="47" t="s">
        <v>83</v>
      </c>
      <c r="H71" s="47" t="s">
        <v>82</v>
      </c>
      <c r="I71" s="47" t="s">
        <v>84</v>
      </c>
      <c r="J71" s="47" t="s">
        <v>82</v>
      </c>
    </row>
    <row r="72" spans="1:10" ht="18.75" hidden="1" x14ac:dyDescent="0.3">
      <c r="A72" s="48"/>
      <c r="B72" s="49"/>
      <c r="C72" s="49"/>
      <c r="D72" s="49"/>
      <c r="E72" s="50">
        <f t="shared" ref="E72:J72" si="1">E39+E45+E50+E55+E48</f>
        <v>2042632300</v>
      </c>
      <c r="F72" s="50">
        <f t="shared" si="1"/>
        <v>56.808281118061402</v>
      </c>
      <c r="G72" s="50">
        <f t="shared" si="1"/>
        <v>2012637900</v>
      </c>
      <c r="H72" s="50">
        <f t="shared" si="1"/>
        <v>56.782870550555792</v>
      </c>
      <c r="I72" s="50">
        <f t="shared" si="1"/>
        <v>2032403300</v>
      </c>
      <c r="J72" s="50">
        <f t="shared" si="1"/>
        <v>63.862856968328515</v>
      </c>
    </row>
    <row r="73" spans="1:10" ht="18.75" x14ac:dyDescent="0.3">
      <c r="A73" s="53"/>
      <c r="B73" s="53"/>
      <c r="C73" s="53"/>
      <c r="D73" s="53"/>
      <c r="E73" s="53"/>
      <c r="F73" s="53"/>
      <c r="G73" s="53"/>
      <c r="H73" s="53"/>
      <c r="I73" s="53"/>
      <c r="J73" s="49"/>
    </row>
    <row r="337" spans="8:8" x14ac:dyDescent="0.25">
      <c r="H337" s="1" t="s">
        <v>85</v>
      </c>
    </row>
  </sheetData>
  <mergeCells count="22">
    <mergeCell ref="G1:J1"/>
    <mergeCell ref="G2:J2"/>
    <mergeCell ref="G3:J3"/>
    <mergeCell ref="A4:J4"/>
    <mergeCell ref="A5:J5"/>
    <mergeCell ref="A6:I6"/>
    <mergeCell ref="A8:A9"/>
    <mergeCell ref="C8:C9"/>
    <mergeCell ref="D8:D9"/>
    <mergeCell ref="E8:F8"/>
    <mergeCell ref="G8:H8"/>
    <mergeCell ref="I8:J8"/>
    <mergeCell ref="A11:B11"/>
    <mergeCell ref="A21:B21"/>
    <mergeCell ref="A25:B25"/>
    <mergeCell ref="A32:B32"/>
    <mergeCell ref="A37:B37"/>
    <mergeCell ref="A39:B39"/>
    <mergeCell ref="A45:B45"/>
    <mergeCell ref="A50:B50"/>
    <mergeCell ref="A69:J69"/>
    <mergeCell ref="A73:I73"/>
  </mergeCells>
  <pageMargins left="1.1023622047244095" right="0.59055118110236227" top="0.98425196850393704" bottom="0.78740157480314965" header="0.51181102362204722" footer="0.51181102362204722"/>
  <pageSetup paperSize="9" scale="57" firstPageNumber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2</cp:revision>
  <cp:lastPrinted>2020-11-18T04:30:39Z</cp:lastPrinted>
  <dcterms:created xsi:type="dcterms:W3CDTF">2015-11-09T09:59:19Z</dcterms:created>
  <dcterms:modified xsi:type="dcterms:W3CDTF">2020-11-18T04:30:40Z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